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amPubliczne\PRZETARGI 2026\5. Postepowania powyzej 170tys\60. Produkty nerkozastępcze\2. SWZ\"/>
    </mc:Choice>
  </mc:AlternateContent>
  <bookViews>
    <workbookView xWindow="-120" yWindow="-120" windowWidth="29040" windowHeight="15840"/>
  </bookViews>
  <sheets>
    <sheet name="fac" sheetId="2" r:id="rId1"/>
  </sheets>
  <definedNames>
    <definedName name="_xlnm._FilterDatabase" localSheetId="0" hidden="1">fac!$A$6:$H$14</definedName>
  </definedNames>
  <calcPr calcId="191029"/>
</workbook>
</file>

<file path=xl/calcChain.xml><?xml version="1.0" encoding="utf-8"?>
<calcChain xmlns="http://schemas.openxmlformats.org/spreadsheetml/2006/main">
  <c r="I24" i="2" l="1"/>
  <c r="I8" i="2"/>
  <c r="H8" i="2"/>
  <c r="J8" i="2" s="1"/>
  <c r="H26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5" i="2"/>
  <c r="I26" i="2"/>
  <c r="I7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J24" i="2" s="1"/>
  <c r="H25" i="2"/>
  <c r="H7" i="2"/>
  <c r="J10" i="2" l="1"/>
  <c r="J11" i="2"/>
  <c r="J23" i="2"/>
  <c r="J9" i="2"/>
  <c r="J12" i="2"/>
  <c r="J13" i="2"/>
  <c r="J14" i="2"/>
  <c r="J15" i="2"/>
  <c r="J16" i="2"/>
  <c r="J18" i="2"/>
  <c r="J19" i="2"/>
  <c r="J20" i="2"/>
  <c r="J21" i="2"/>
  <c r="J22" i="2"/>
  <c r="J25" i="2"/>
  <c r="J26" i="2"/>
  <c r="J17" i="2" l="1"/>
  <c r="J7" i="2"/>
  <c r="J27" i="2" l="1"/>
</calcChain>
</file>

<file path=xl/sharedStrings.xml><?xml version="1.0" encoding="utf-8"?>
<sst xmlns="http://schemas.openxmlformats.org/spreadsheetml/2006/main" count="67" uniqueCount="47">
  <si>
    <t>Asortyment</t>
  </si>
  <si>
    <t>Ilość szt. w opak.</t>
  </si>
  <si>
    <t>Jedn. miary</t>
  </si>
  <si>
    <t>Stawka VAT%</t>
  </si>
  <si>
    <t>1.</t>
  </si>
  <si>
    <t>2.</t>
  </si>
  <si>
    <t>3.</t>
  </si>
  <si>
    <t>7.</t>
  </si>
  <si>
    <t>8.</t>
  </si>
  <si>
    <t>9.</t>
  </si>
  <si>
    <t>Wartość netto</t>
  </si>
  <si>
    <t>Wartość brutto</t>
  </si>
  <si>
    <t>lp.</t>
  </si>
  <si>
    <t>szt.</t>
  </si>
  <si>
    <t>Cena jedn. brutto</t>
  </si>
  <si>
    <r>
      <rPr>
        <b/>
        <sz val="9"/>
        <color theme="1"/>
        <rFont val="Calibri"/>
        <family val="2"/>
        <charset val="238"/>
      </rPr>
      <t>Roztwór dializacyjny do terapii ciągłej</t>
    </r>
    <r>
      <rPr>
        <sz val="9"/>
        <color theme="1"/>
        <rFont val="Calibri"/>
        <family val="2"/>
        <charset val="238"/>
      </rPr>
      <t>, w skład którego wchodzą: Na+ 140 mmol/l; K+ 0 mmol/l; Ca2+ 0 mmol/l; Mg2+ 0,5 mmol/l; Cl- 106 mmol/l; HCO3- 32 mmol/l; glukoza 0 mmol/l; mleczan 3 mmol/l; osmolarność 282 mOsm/l; opakowanie: worek 5 l wyposażony w port Luer oraz port do podawania leków - oznakowany kolorowym kapslem</t>
    </r>
  </si>
  <si>
    <r>
      <rPr>
        <b/>
        <sz val="9"/>
        <color theme="1"/>
        <rFont val="Calibri"/>
        <family val="2"/>
        <charset val="238"/>
      </rPr>
      <t>Roztwór dializacyjny buforowany dwuwęglanem w nerkowej terapii zastępczej</t>
    </r>
    <r>
      <rPr>
        <sz val="9"/>
        <color theme="1"/>
        <rFont val="Calibri"/>
        <family val="2"/>
        <charset val="238"/>
      </rPr>
      <t>, w skład którego wchodzą: Na+ 140 mmol/l; K+ 4 mmol/l; Ca2+ 0 mmol/l; Mg2+ 0,75 mmol/l; Cl- 120,5 mmol/l; HCO3- 22 mmol/l; glukoza 6,1 mmol/l; mleczan 3 mmol/l; osmolarność 296,4 mOsm/l; opakowanie: worek 5 l wyposażony w port Luer oraz port do podawania leków - oznakowany kolorowym kapslem</t>
    </r>
  </si>
  <si>
    <r>
      <rPr>
        <b/>
        <sz val="9"/>
        <color theme="1"/>
        <rFont val="Calibri"/>
        <family val="2"/>
        <charset val="238"/>
      </rPr>
      <t>Sterylny płyn do antykoagulacji cytrynianowej w nerkowej terapii zastępczej</t>
    </r>
    <r>
      <rPr>
        <sz val="9"/>
        <color theme="1"/>
        <rFont val="Calibri"/>
        <family val="2"/>
        <charset val="238"/>
      </rPr>
      <t>, skład: cytrynian 18 mmol/l, Na+  140 mmol/l, Cl- 86 mmol/l; teoretyczna osmolarność: 244 mOsm/l; opakowanie: worek 5l wyposażony w port luer oraz port do podawania leków - oznakowany kolorowym kapslem.</t>
    </r>
  </si>
  <si>
    <r>
      <rPr>
        <b/>
        <sz val="9"/>
        <color theme="1"/>
        <rFont val="Calibri"/>
        <family val="2"/>
        <charset val="238"/>
      </rPr>
      <t xml:space="preserve">Płyn substytucyjny do miejscowej antykoagulacji cytrynianowej w ciągłej terapii nerkozastępczej </t>
    </r>
    <r>
      <rPr>
        <sz val="9"/>
        <color theme="1"/>
        <rFont val="Calibri"/>
        <family val="2"/>
        <charset val="238"/>
      </rPr>
      <t>kompatybilny z aparatem Prismaflex/Prismax, 
Skład: cytrynian 18 mmol/l, Na+  140 mmol/l, Cl- 86 mmol/l; teoretyczna osmolarność: 244 mOsm/l; opakowanie: worek 5l wyposażony w port luer oraz port do nakłuwania - oznakowany kolorowym kapslem, produkt leczniczy.</t>
    </r>
  </si>
  <si>
    <r>
      <rPr>
        <b/>
        <sz val="9"/>
        <rFont val="Calibri"/>
        <family val="2"/>
        <charset val="238"/>
      </rPr>
      <t>Płyn substytucyjny stosowany w ostrej niewydolności nerek, kompatybilny z aparatem Prismaflex/Prismax,</t>
    </r>
    <r>
      <rPr>
        <sz val="9"/>
        <rFont val="Calibri"/>
        <family val="2"/>
        <charset val="238"/>
      </rPr>
      <t xml:space="preserve"> w skład którego wchodzą: Ca2+ 1,75 mmol/l, Mg2+ 0,5 mmo/l, Na+ 140 mmol/l, HCO3- 32 mmol/l, mleczan 3 mmol/l, K+ 0 mmol/l; opakowanie: worek 5l wyposażony w port luer oraz port do nakłuwania - oznakowany kolorowym kapslem, produkt leczniczy.</t>
    </r>
  </si>
  <si>
    <r>
      <rPr>
        <b/>
        <sz val="9"/>
        <color theme="1"/>
        <rFont val="Calibri"/>
        <family val="2"/>
        <charset val="238"/>
      </rPr>
      <t>Płyn substytucyjny stosowany w ostrej niewydolności nerek kompatybilny z aparatem Prismaflex/Prismax,</t>
    </r>
    <r>
      <rPr>
        <sz val="9"/>
        <color theme="1"/>
        <rFont val="Calibri"/>
        <family val="2"/>
        <charset val="238"/>
      </rPr>
      <t xml:space="preserve"> w skład którego wchodzą: Ca2+ 1,75 mmol/l, Mg2+ 0,5 mmo/l, Na+ 140 mmol/l, HCO3- 32 mmol/l, mleczan 3 mmol/l,</t>
    </r>
    <r>
      <rPr>
        <b/>
        <sz val="9"/>
        <color theme="1"/>
        <rFont val="Calibri"/>
        <family val="2"/>
        <charset val="238"/>
      </rPr>
      <t xml:space="preserve"> K+ 4 mmol/l,</t>
    </r>
    <r>
      <rPr>
        <sz val="9"/>
        <color theme="1"/>
        <rFont val="Calibri"/>
        <family val="2"/>
        <charset val="238"/>
      </rPr>
      <t xml:space="preserve"> glukoza 6,1 mmol/l; opakowanie: worek 5l wyposażony w port luer oraz port do nakłuwania - oznakowany kolorowym kapslem, produkt leczniczy.</t>
    </r>
  </si>
  <si>
    <r>
      <rPr>
        <b/>
        <sz val="9"/>
        <color theme="1"/>
        <rFont val="Calibri"/>
        <family val="2"/>
        <charset val="238"/>
      </rPr>
      <t>Płyn substytucyjny stosowany w ostrej niewydolności nerek kompatybilny z aparatem Prismaflex/Prismax,</t>
    </r>
    <r>
      <rPr>
        <sz val="9"/>
        <color theme="1"/>
        <rFont val="Calibri"/>
        <family val="2"/>
        <charset val="238"/>
      </rPr>
      <t xml:space="preserve"> w skład którego wchodzą: Ca2+ 1,75 mmol/l, Mg2+ 0,5 mmo/l, Na+ 140 mmol/l, HCO3- 32 mmol/l, mleczan 3 mmol/l,</t>
    </r>
    <r>
      <rPr>
        <b/>
        <sz val="9"/>
        <color theme="1"/>
        <rFont val="Calibri"/>
        <family val="2"/>
        <charset val="238"/>
      </rPr>
      <t xml:space="preserve"> K+ 2 mmol/l</t>
    </r>
    <r>
      <rPr>
        <sz val="9"/>
        <color theme="1"/>
        <rFont val="Calibri"/>
        <family val="2"/>
        <charset val="238"/>
      </rPr>
      <t>, glukoza 6,1 mmol/l; opakowanie: worek 5l wyposażony w port luer oraz port do nakłuwania - oznakowany kolorowym kapslem, produkt leczniczy.</t>
    </r>
  </si>
  <si>
    <r>
      <rPr>
        <b/>
        <sz val="9"/>
        <color theme="1"/>
        <rFont val="Calibri"/>
        <family val="2"/>
        <charset val="238"/>
      </rPr>
      <t>Płyn substytucyjny i dializacyjny buforowany dwuwęglanem w nerkowej terapii zastępczej kompatybilny z aparatem Prismaflex/Prismax</t>
    </r>
    <r>
      <rPr>
        <sz val="9"/>
        <color theme="1"/>
        <rFont val="Calibri"/>
        <family val="2"/>
        <charset val="238"/>
      </rPr>
      <t>, w skład którego wchodzą: Na+ 140 mmol/l; K+ 4 mmol/l; Ca2+ 0 mmol/l; Mg2+ 0,75 mmol/l; Cl- 122 mmol/l; HCO3- - 22 mmol/l; HPO4 2- - 1 mmol/l; osmolarność 290 mOsm/l; opakowanie: worek 5l wyposażony w port luer oraz port do nakłuwania - oznakowany kolorowym kapslem, produkt leczniczy.</t>
    </r>
  </si>
  <si>
    <r>
      <rPr>
        <b/>
        <sz val="9"/>
        <color theme="1"/>
        <rFont val="Calibri"/>
        <family val="2"/>
        <charset val="238"/>
      </rPr>
      <t>Zestaw do ciągłych terapii nerkozastępczych (hemofiltr z liniami) o powierzchni 1,5 m2</t>
    </r>
    <r>
      <rPr>
        <sz val="9"/>
        <color theme="1"/>
        <rFont val="Calibri"/>
        <family val="2"/>
        <charset val="238"/>
      </rPr>
      <t xml:space="preserve">
Skład zestawu: hemofiltr kapilarny, dreny, worek, kompatybilny z aparatem Prismaflex/Prisma</t>
    </r>
  </si>
  <si>
    <r>
      <rPr>
        <b/>
        <sz val="9"/>
        <color theme="1"/>
        <rFont val="Calibri"/>
        <family val="2"/>
        <charset val="238"/>
      </rPr>
      <t>Zestaw do plazmaferezy (plazmafiltr z liniami) o powierzchni 0,35 m2</t>
    </r>
    <r>
      <rPr>
        <sz val="9"/>
        <color theme="1"/>
        <rFont val="Calibri"/>
        <family val="2"/>
        <charset val="238"/>
      </rPr>
      <t xml:space="preserve">
Skład zestawu: plazmafiltr, dreny, worek, kompatybilny z aparatem Prismaflex/Prismax</t>
    </r>
  </si>
  <si>
    <t>Zestaw do terapii ECCO2R - Wymiennik CO2</t>
  </si>
  <si>
    <t xml:space="preserve">Linia wapnia </t>
  </si>
  <si>
    <r>
      <rPr>
        <b/>
        <sz val="9"/>
        <color theme="1"/>
        <rFont val="Calibri"/>
        <family val="2"/>
        <charset val="238"/>
      </rPr>
      <t>Zestaw do zabiegów ciągłych nerkozastępczych</t>
    </r>
    <r>
      <rPr>
        <sz val="9"/>
        <color theme="1"/>
        <rFont val="Calibri"/>
        <family val="2"/>
        <charset val="238"/>
      </rPr>
      <t>, fabrycznie heparynizowany, umożliwiający eliminację endotoksyn i cytokin (hemofiltr z liniami) o powierzchni 1,5 m2
Skład zestawu: hemofiltr kapilarny, dreny, worek, kompatybilny z aparatem Prismaflex/Prismax</t>
    </r>
  </si>
  <si>
    <t>Dodatkowy worek na płyn odprowadzany o poj. 5 l</t>
  </si>
  <si>
    <t>Dodatkowy worek na płyn odprowadzany o poj. 9 l</t>
  </si>
  <si>
    <r>
      <rPr>
        <b/>
        <sz val="9"/>
        <color theme="1"/>
        <rFont val="Calibri"/>
        <family val="2"/>
        <charset val="238"/>
      </rPr>
      <t>Cewnik wysokoprzepływowy do hemofiltracj</t>
    </r>
    <r>
      <rPr>
        <sz val="9"/>
        <color theme="1"/>
        <rFont val="Calibri"/>
        <family val="2"/>
        <charset val="238"/>
      </rPr>
      <t>i, dostępny w przekrojach 11,5 lub 13 Fr, długościach: 150mm, 200mm oraz 250mm, powłoka bizmutowa, zakończenie cewnika w kształcie schodkowym, przeciwdziałające powstawaniu zjawiska mieszania się krwi powrotnej z napływową</t>
    </r>
  </si>
  <si>
    <r>
      <rPr>
        <b/>
        <sz val="9"/>
        <color theme="1"/>
        <rFont val="Calibri"/>
        <family val="2"/>
        <charset val="238"/>
      </rPr>
      <t>Łącznik Y</t>
    </r>
    <r>
      <rPr>
        <sz val="9"/>
        <color theme="1"/>
        <rFont val="Calibri"/>
        <family val="2"/>
        <charset val="238"/>
      </rPr>
      <t xml:space="preserve"> do przeprowadzania recyrkulacji w systemach Prismaflex/Prismax</t>
    </r>
  </si>
  <si>
    <r>
      <rPr>
        <b/>
        <sz val="9"/>
        <color theme="1"/>
        <rFont val="Calibri"/>
        <family val="2"/>
        <charset val="238"/>
      </rPr>
      <t xml:space="preserve">Auto efluent, </t>
    </r>
    <r>
      <rPr>
        <sz val="9"/>
        <color theme="1"/>
        <rFont val="Calibri"/>
        <family val="2"/>
        <charset val="238"/>
      </rPr>
      <t>system automatycznego odprowadzania do aparatu Prismax</t>
    </r>
  </si>
  <si>
    <t xml:space="preserve">Wkład do ogrzewacza krwi </t>
  </si>
  <si>
    <t>4.</t>
  </si>
  <si>
    <t>5.</t>
  </si>
  <si>
    <t>6.</t>
  </si>
  <si>
    <t>10.</t>
  </si>
  <si>
    <t>11.</t>
  </si>
  <si>
    <t>Nazwa / nr katalogowy / Producent</t>
  </si>
  <si>
    <t>Cena oferowa</t>
  </si>
  <si>
    <t xml:space="preserve">Uwaga: </t>
  </si>
  <si>
    <t>Wykonawca składając Formularz asortymentowo-cenowy (Załącznik nr 2 do SWZ) wypełnia kolumny zaznaczone na niebiesko (kolumny 6, 7 i 11 ).</t>
  </si>
  <si>
    <t>FORMULARZ ASORTYMENTOWO-CENOWY</t>
  </si>
  <si>
    <t>Cena jedn. Netto</t>
  </si>
  <si>
    <r>
      <rPr>
        <b/>
        <sz val="9"/>
        <color theme="1"/>
        <rFont val="Calibri"/>
        <family val="2"/>
        <charset val="238"/>
      </rPr>
      <t xml:space="preserve">Dren przedłużający </t>
    </r>
    <r>
      <rPr>
        <sz val="9"/>
        <color theme="1"/>
        <rFont val="Calibri"/>
        <family val="2"/>
        <charset val="238"/>
      </rPr>
      <t>do kasety z poz. 18</t>
    </r>
    <r>
      <rPr>
        <b/>
        <sz val="9"/>
        <color rgb="FFFF0000"/>
        <rFont val="Calibri"/>
        <family val="2"/>
        <charset val="238"/>
      </rPr>
      <t xml:space="preserve"> </t>
    </r>
    <r>
      <rPr>
        <sz val="9"/>
        <color theme="1"/>
        <rFont val="Calibri"/>
        <family val="2"/>
        <charset val="238"/>
      </rPr>
      <t>do Auto efluentu</t>
    </r>
  </si>
  <si>
    <t>Zamawiana ilość opak. na 12 m-cy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</si>
</sst>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_-* #,##0.00\ [$zł-415]_-;\-* #,##0.00\ [$zł-415]_-;_-* &quot;-&quot;??\ [$zł-415]_-;_-@_-"/>
    <numFmt numFmtId="166" formatCode="_-* #,##0.00\ _z_ł_-;\-* #,##0.00\ _z_ł_-;_-* \-??\ _z_ł_-;_-@_-"/>
    <numFmt numFmtId="167" formatCode="_-* #,##0.00,&quot;zł&quot;_-;\-* #,##0.00,&quot;zł&quot;_-;_-* \-??&quot; zł&quot;_-;_-@_-"/>
    <numFmt numFmtId="168" formatCode="_-[$€-2]\ * #,##0.00_-;\-[$€-2]\ * #,##0.00_-;_-[$€-2]\ * &quot;-&quot;??_-;_-@_-"/>
    <numFmt numFmtId="169" formatCode="\ * #,##0.00&quot; zł &quot;;\-* #,##0.00&quot; zł &quot;;\ * \-#&quot; zł &quot;;\ @\ "/>
    <numFmt numFmtId="170" formatCode="#,##0\ ;\-#,##0\ "/>
  </numFmts>
  <fonts count="37"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name val="Arial CE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1"/>
      <color rgb="FF333333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10">
    <xf numFmtId="0" fontId="0" fillId="0" borderId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164" fontId="13" fillId="0" borderId="0" applyBorder="0" applyProtection="0"/>
    <xf numFmtId="0" fontId="14" fillId="2" borderId="0" applyBorder="0" applyProtection="0"/>
    <xf numFmtId="0" fontId="14" fillId="3" borderId="0" applyBorder="0" applyProtection="0"/>
    <xf numFmtId="0" fontId="14" fillId="4" borderId="0" applyBorder="0" applyProtection="0"/>
    <xf numFmtId="0" fontId="14" fillId="5" borderId="0" applyBorder="0" applyProtection="0"/>
    <xf numFmtId="0" fontId="14" fillId="6" borderId="0" applyBorder="0" applyProtection="0"/>
    <xf numFmtId="0" fontId="14" fillId="7" borderId="0" applyBorder="0" applyProtection="0"/>
    <xf numFmtId="0" fontId="14" fillId="8" borderId="0" applyBorder="0" applyProtection="0"/>
    <xf numFmtId="0" fontId="14" fillId="9" borderId="0" applyBorder="0" applyProtection="0"/>
    <xf numFmtId="0" fontId="14" fillId="10" borderId="0" applyBorder="0" applyProtection="0"/>
    <xf numFmtId="0" fontId="14" fillId="5" borderId="0" applyBorder="0" applyProtection="0"/>
    <xf numFmtId="0" fontId="14" fillId="8" borderId="0" applyBorder="0" applyProtection="0"/>
    <xf numFmtId="0" fontId="14" fillId="11" borderId="0" applyBorder="0" applyProtection="0"/>
    <xf numFmtId="0" fontId="15" fillId="12" borderId="0" applyBorder="0" applyProtection="0"/>
    <xf numFmtId="0" fontId="15" fillId="9" borderId="0" applyBorder="0" applyProtection="0"/>
    <xf numFmtId="0" fontId="15" fillId="10" borderId="0" applyBorder="0" applyProtection="0"/>
    <xf numFmtId="0" fontId="15" fillId="13" borderId="0" applyBorder="0" applyProtection="0"/>
    <xf numFmtId="0" fontId="15" fillId="14" borderId="0" applyBorder="0" applyProtection="0"/>
    <xf numFmtId="0" fontId="15" fillId="15" borderId="0" applyBorder="0" applyProtection="0"/>
    <xf numFmtId="0" fontId="15" fillId="16" borderId="0" applyBorder="0" applyProtection="0"/>
    <xf numFmtId="0" fontId="15" fillId="17" borderId="0" applyBorder="0" applyProtection="0"/>
    <xf numFmtId="0" fontId="15" fillId="18" borderId="0" applyBorder="0" applyProtection="0"/>
    <xf numFmtId="0" fontId="15" fillId="13" borderId="0" applyBorder="0" applyProtection="0"/>
    <xf numFmtId="0" fontId="15" fillId="14" borderId="0" applyBorder="0" applyProtection="0"/>
    <xf numFmtId="0" fontId="15" fillId="19" borderId="0" applyBorder="0" applyProtection="0"/>
    <xf numFmtId="0" fontId="16" fillId="7" borderId="3" applyProtection="0"/>
    <xf numFmtId="0" fontId="17" fillId="20" borderId="4" applyProtection="0"/>
    <xf numFmtId="0" fontId="18" fillId="4" borderId="0" applyBorder="0" applyProtection="0"/>
    <xf numFmtId="166" fontId="13" fillId="0" borderId="0" applyBorder="0" applyProtection="0"/>
    <xf numFmtId="166" fontId="13" fillId="0" borderId="0" applyBorder="0" applyProtection="0"/>
    <xf numFmtId="0" fontId="19" fillId="0" borderId="5" applyProtection="0"/>
    <xf numFmtId="0" fontId="20" fillId="21" borderId="6" applyProtection="0"/>
    <xf numFmtId="0" fontId="21" fillId="0" borderId="7" applyProtection="0"/>
    <xf numFmtId="0" fontId="22" fillId="0" borderId="8" applyProtection="0"/>
    <xf numFmtId="0" fontId="23" fillId="0" borderId="9" applyProtection="0"/>
    <xf numFmtId="0" fontId="23" fillId="0" borderId="0" applyBorder="0" applyProtection="0"/>
    <xf numFmtId="0" fontId="14" fillId="0" borderId="0" applyBorder="0" applyProtection="0"/>
    <xf numFmtId="0" fontId="24" fillId="22" borderId="0" applyBorder="0" applyProtection="0"/>
    <xf numFmtId="0" fontId="14" fillId="0" borderId="0"/>
    <xf numFmtId="0" fontId="13" fillId="0" borderId="0"/>
    <xf numFmtId="0" fontId="2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3" fillId="0" borderId="0"/>
    <xf numFmtId="0" fontId="26" fillId="20" borderId="3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0" fontId="5" fillId="0" borderId="0"/>
    <xf numFmtId="0" fontId="27" fillId="0" borderId="10" applyProtection="0"/>
    <xf numFmtId="0" fontId="28" fillId="0" borderId="0" applyBorder="0" applyProtection="0"/>
    <xf numFmtId="0" fontId="14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31" fillId="0" borderId="0" applyBorder="0" applyProtection="0"/>
    <xf numFmtId="0" fontId="14" fillId="23" borderId="11" applyProtection="0"/>
    <xf numFmtId="164" fontId="13" fillId="0" borderId="0" applyBorder="0" applyProtection="0"/>
    <xf numFmtId="164" fontId="14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5" fillId="0" borderId="0" applyBorder="0" applyProtection="0"/>
    <xf numFmtId="164" fontId="13" fillId="0" borderId="0" applyBorder="0" applyProtection="0"/>
    <xf numFmtId="167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14" fillId="0" borderId="0" applyBorder="0" applyProtection="0"/>
    <xf numFmtId="0" fontId="32" fillId="3" borderId="0" applyBorder="0" applyProtection="0"/>
    <xf numFmtId="0" fontId="29" fillId="0" borderId="0" applyBorder="0" applyProtection="0"/>
    <xf numFmtId="0" fontId="14" fillId="24" borderId="0" applyBorder="0" applyProtection="0"/>
    <xf numFmtId="0" fontId="14" fillId="25" borderId="0" applyBorder="0" applyProtection="0"/>
    <xf numFmtId="0" fontId="14" fillId="26" borderId="0" applyBorder="0" applyProtection="0"/>
    <xf numFmtId="0" fontId="16" fillId="26" borderId="3" applyProtection="0"/>
    <xf numFmtId="0" fontId="33" fillId="0" borderId="0"/>
    <xf numFmtId="167" fontId="33" fillId="0" borderId="0" applyBorder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ill="0" applyBorder="0" applyAlignment="0" applyProtection="0"/>
    <xf numFmtId="0" fontId="12" fillId="0" borderId="0"/>
    <xf numFmtId="0" fontId="3" fillId="0" borderId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3" fillId="0" borderId="0"/>
  </cellStyleXfs>
  <cellXfs count="45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108" applyFont="1" applyBorder="1" applyAlignment="1">
      <alignment horizontal="left" vertical="center" wrapText="1"/>
    </xf>
    <xf numFmtId="0" fontId="9" fillId="0" borderId="1" xfId="108" applyFont="1" applyBorder="1" applyAlignment="1">
      <alignment horizontal="center" vertical="center" wrapText="1"/>
    </xf>
    <xf numFmtId="0" fontId="10" fillId="0" borderId="1" xfId="108" applyFont="1" applyBorder="1" applyAlignment="1">
      <alignment horizontal="left" vertical="center" wrapText="1"/>
    </xf>
    <xf numFmtId="0" fontId="9" fillId="0" borderId="1" xfId="108" applyFont="1" applyBorder="1" applyAlignment="1">
      <alignment horizontal="center" vertical="center"/>
    </xf>
    <xf numFmtId="0" fontId="8" fillId="0" borderId="1" xfId="108" applyFont="1" applyBorder="1" applyAlignment="1">
      <alignment horizontal="left" vertical="center" wrapText="1"/>
    </xf>
    <xf numFmtId="0" fontId="8" fillId="0" borderId="1" xfId="108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10" fillId="0" borderId="12" xfId="2" applyFont="1" applyFill="1" applyBorder="1" applyAlignment="1" applyProtection="1">
      <alignment horizontal="right" vertical="center" wrapText="1"/>
    </xf>
    <xf numFmtId="164" fontId="6" fillId="0" borderId="12" xfId="2" applyFont="1" applyFill="1" applyBorder="1" applyAlignment="1" applyProtection="1">
      <alignment horizontal="center" vertical="center" wrapText="1"/>
    </xf>
    <xf numFmtId="165" fontId="6" fillId="0" borderId="12" xfId="2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/>
    </xf>
    <xf numFmtId="43" fontId="9" fillId="0" borderId="0" xfId="0" applyNumberFormat="1" applyFont="1" applyAlignment="1">
      <alignment vertical="center" wrapText="1"/>
    </xf>
    <xf numFmtId="168" fontId="9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8" fontId="8" fillId="0" borderId="13" xfId="0" applyNumberFormat="1" applyFont="1" applyBorder="1" applyAlignment="1">
      <alignment vertical="center" wrapText="1"/>
    </xf>
    <xf numFmtId="0" fontId="35" fillId="27" borderId="1" xfId="0" applyFont="1" applyFill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169" fontId="35" fillId="0" borderId="0" xfId="0" applyNumberFormat="1" applyFont="1" applyAlignment="1">
      <alignment horizontal="center" vertical="center" wrapText="1"/>
    </xf>
    <xf numFmtId="170" fontId="35" fillId="0" borderId="0" xfId="0" applyNumberFormat="1" applyFont="1" applyAlignment="1">
      <alignment horizontal="center" vertical="center" wrapText="1"/>
    </xf>
    <xf numFmtId="1" fontId="9" fillId="28" borderId="1" xfId="0" applyNumberFormat="1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 wrapText="1"/>
    </xf>
    <xf numFmtId="165" fontId="9" fillId="27" borderId="1" xfId="1" applyNumberFormat="1" applyFont="1" applyFill="1" applyBorder="1" applyAlignment="1" applyProtection="1">
      <alignment horizontal="center" vertical="center"/>
    </xf>
    <xf numFmtId="0" fontId="7" fillId="27" borderId="1" xfId="0" applyFont="1" applyFill="1" applyBorder="1" applyAlignment="1">
      <alignment horizontal="center" vertical="center" wrapText="1"/>
    </xf>
    <xf numFmtId="0" fontId="36" fillId="0" borderId="0" xfId="109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110">
    <cellStyle name="20% - akcent 1 2" xfId="17"/>
    <cellStyle name="20% - akcent 1 2 2" xfId="89"/>
    <cellStyle name="20% - akcent 2 2" xfId="18"/>
    <cellStyle name="20% - akcent 3 2" xfId="19"/>
    <cellStyle name="20% - akcent 4 2" xfId="20"/>
    <cellStyle name="20% - akcent 5 2" xfId="21"/>
    <cellStyle name="20% - akcent 5 2 2" xfId="90"/>
    <cellStyle name="20% - akcent 6 2" xfId="22"/>
    <cellStyle name="20% - akcent 6 2 2" xfId="91"/>
    <cellStyle name="40% - akcent 1 2" xfId="23"/>
    <cellStyle name="40% - akcent 2 2" xfId="24"/>
    <cellStyle name="40% - akcent 3 2" xfId="25"/>
    <cellStyle name="40% - akcent 4 2" xfId="26"/>
    <cellStyle name="40% - akcent 5 2" xfId="27"/>
    <cellStyle name="40% - akcent 6 2" xfId="28"/>
    <cellStyle name="60% - akcent 1 2" xfId="29"/>
    <cellStyle name="60% - akcent 2 2" xfId="30"/>
    <cellStyle name="60% - akcent 3 2" xfId="31"/>
    <cellStyle name="60% - akcent 4 2" xfId="32"/>
    <cellStyle name="60% - akcent 5 2" xfId="33"/>
    <cellStyle name="60% - akcent 6 2" xfId="34"/>
    <cellStyle name="Akcent 1 2" xfId="35"/>
    <cellStyle name="Akcent 2 2" xfId="36"/>
    <cellStyle name="Akcent 3 2" xfId="37"/>
    <cellStyle name="Akcent 4 2" xfId="38"/>
    <cellStyle name="Akcent 5 2" xfId="39"/>
    <cellStyle name="Akcent 6 2" xfId="40"/>
    <cellStyle name="Dane wejściowe 2" xfId="41"/>
    <cellStyle name="Dane wejściowe 2 2" xfId="92"/>
    <cellStyle name="Dane wyjściowe 2" xfId="42"/>
    <cellStyle name="Dobre 2" xfId="43"/>
    <cellStyle name="Dziesiętny 2" xfId="44"/>
    <cellStyle name="Dziesiętny 2 2" xfId="45"/>
    <cellStyle name="Dziesiętny 2 3" xfId="96"/>
    <cellStyle name="Excel Built-in Explanatory Text" xfId="88"/>
    <cellStyle name="Excel_BuiltIn_Currency 1" xfId="97"/>
    <cellStyle name="Komórka połączona 2" xfId="46"/>
    <cellStyle name="Komórka zaznaczona 2" xfId="47"/>
    <cellStyle name="Nagłówek 1 2" xfId="48"/>
    <cellStyle name="Nagłówek 2 2" xfId="49"/>
    <cellStyle name="Nagłówek 3 2" xfId="50"/>
    <cellStyle name="Nagłówek 4 2" xfId="51"/>
    <cellStyle name="Narożnik tabeli przestawnej" xfId="52"/>
    <cellStyle name="Neutralne 2" xfId="53"/>
    <cellStyle name="Normalny" xfId="0" builtinId="0"/>
    <cellStyle name="Normalny 10" xfId="3"/>
    <cellStyle name="Normalny 11" xfId="4"/>
    <cellStyle name="Normalny 12" xfId="5"/>
    <cellStyle name="Normalny 13" xfId="6"/>
    <cellStyle name="Normalny 13 2" xfId="54"/>
    <cellStyle name="Normalny 14" xfId="55"/>
    <cellStyle name="Normalny 14 2" xfId="109"/>
    <cellStyle name="Normalny 15" xfId="93"/>
    <cellStyle name="Normalny 16" xfId="15"/>
    <cellStyle name="Normalny 17" xfId="108"/>
    <cellStyle name="Normalny 2" xfId="7"/>
    <cellStyle name="Normalny 2 2" xfId="57"/>
    <cellStyle name="Normalny 2 3" xfId="56"/>
    <cellStyle name="Normalny 3" xfId="8"/>
    <cellStyle name="Normalny 3 2" xfId="59"/>
    <cellStyle name="Normalny 3 3" xfId="60"/>
    <cellStyle name="Normalny 3 4" xfId="98"/>
    <cellStyle name="Normalny 3 5" xfId="58"/>
    <cellStyle name="Normalny 4" xfId="9"/>
    <cellStyle name="Normalny 4 2" xfId="61"/>
    <cellStyle name="Normalny 4 3" xfId="99"/>
    <cellStyle name="Normalny 4 3 2" xfId="104"/>
    <cellStyle name="Normalny 5" xfId="10"/>
    <cellStyle name="Normalny 6" xfId="11"/>
    <cellStyle name="Normalny 7" xfId="12"/>
    <cellStyle name="Normalny 8" xfId="13"/>
    <cellStyle name="Normalny 9" xfId="14"/>
    <cellStyle name="Obliczenia 2" xfId="62"/>
    <cellStyle name="Procentowy 2" xfId="63"/>
    <cellStyle name="Procentowy 2 2" xfId="64"/>
    <cellStyle name="Procentowy 2 3" xfId="65"/>
    <cellStyle name="Procentowy 2 4" xfId="100"/>
    <cellStyle name="Procentowy 3" xfId="66"/>
    <cellStyle name="Procentowy 3 2" xfId="101"/>
    <cellStyle name="Procentowy 3 2 2" xfId="105"/>
    <cellStyle name="Procentowy 4" xfId="67"/>
    <cellStyle name="Procentowy 5" xfId="68"/>
    <cellStyle name="Procentowy 6" xfId="95"/>
    <cellStyle name="Styl 1" xfId="69"/>
    <cellStyle name="Suma 2" xfId="70"/>
    <cellStyle name="Tekst objaśnienia 2" xfId="71"/>
    <cellStyle name="Tekst objaśnienia 3" xfId="72"/>
    <cellStyle name="Tekst objaśnienia 4" xfId="73"/>
    <cellStyle name="Tekst ostrzeżenia 2" xfId="74"/>
    <cellStyle name="Tytuł 2" xfId="75"/>
    <cellStyle name="Uwaga 2" xfId="76"/>
    <cellStyle name="Walutowy" xfId="1" builtinId="4"/>
    <cellStyle name="Walutowy 2" xfId="2"/>
    <cellStyle name="Walutowy 2 2" xfId="78"/>
    <cellStyle name="Walutowy 2 3" xfId="79"/>
    <cellStyle name="Walutowy 2 4" xfId="80"/>
    <cellStyle name="Walutowy 2 5" xfId="102"/>
    <cellStyle name="Walutowy 2 5 2" xfId="106"/>
    <cellStyle name="Walutowy 2 6" xfId="77"/>
    <cellStyle name="Walutowy 3" xfId="81"/>
    <cellStyle name="Walutowy 3 2" xfId="82"/>
    <cellStyle name="Walutowy 3 3" xfId="103"/>
    <cellStyle name="Walutowy 3 3 2" xfId="107"/>
    <cellStyle name="Walutowy 4" xfId="83"/>
    <cellStyle name="Walutowy 5" xfId="84"/>
    <cellStyle name="Walutowy 6" xfId="85"/>
    <cellStyle name="Walutowy 7" xfId="94"/>
    <cellStyle name="Walutowy 8" xfId="16"/>
    <cellStyle name="Wartość tabeli przestawnej" xfId="86"/>
    <cellStyle name="Złe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Layout" zoomScaleNormal="100" workbookViewId="0">
      <selection activeCell="A2" sqref="A2:K2"/>
    </sheetView>
  </sheetViews>
  <sheetFormatPr defaultColWidth="9" defaultRowHeight="12"/>
  <cols>
    <col min="1" max="1" width="4" style="6" customWidth="1"/>
    <col min="2" max="2" width="48.5" style="12" customWidth="1"/>
    <col min="3" max="3" width="5.125" style="2" customWidth="1"/>
    <col min="4" max="4" width="6.75" style="2" customWidth="1"/>
    <col min="5" max="5" width="10.75" style="6" customWidth="1"/>
    <col min="6" max="6" width="9.625" style="2" customWidth="1"/>
    <col min="7" max="7" width="6.25" style="2" customWidth="1"/>
    <col min="8" max="8" width="9.625" style="2" customWidth="1"/>
    <col min="9" max="10" width="10.625" style="2" customWidth="1"/>
    <col min="11" max="11" width="19.125" style="2" customWidth="1"/>
    <col min="12" max="16384" width="9" style="2"/>
  </cols>
  <sheetData>
    <row r="1" spans="1:11" s="1" customFormat="1">
      <c r="A1" s="8"/>
      <c r="B1" s="10"/>
      <c r="D1" s="24"/>
      <c r="E1" s="27"/>
    </row>
    <row r="2" spans="1:11" s="1" customFormat="1" ht="20.100000000000001" customHeight="1">
      <c r="A2" s="44" t="s">
        <v>43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>
      <c r="A3" s="9"/>
      <c r="B3" s="11"/>
      <c r="C3" s="9"/>
      <c r="D3" s="9"/>
      <c r="E3" s="9"/>
      <c r="F3" s="9"/>
      <c r="G3" s="9"/>
    </row>
    <row r="4" spans="1:11">
      <c r="A4" s="9"/>
      <c r="B4" s="11"/>
      <c r="C4" s="9"/>
      <c r="D4" s="9"/>
      <c r="E4" s="9"/>
      <c r="F4" s="9"/>
      <c r="G4" s="9"/>
    </row>
    <row r="5" spans="1:11" s="6" customFormat="1" ht="50.1" customHeight="1">
      <c r="A5" s="7" t="s">
        <v>12</v>
      </c>
      <c r="B5" s="7" t="s">
        <v>0</v>
      </c>
      <c r="C5" s="3" t="s">
        <v>2</v>
      </c>
      <c r="D5" s="7" t="s">
        <v>1</v>
      </c>
      <c r="E5" s="40" t="s">
        <v>46</v>
      </c>
      <c r="F5" s="42" t="s">
        <v>44</v>
      </c>
      <c r="G5" s="42" t="s">
        <v>3</v>
      </c>
      <c r="H5" s="4" t="s">
        <v>14</v>
      </c>
      <c r="I5" s="7" t="s">
        <v>10</v>
      </c>
      <c r="J5" s="7" t="s">
        <v>11</v>
      </c>
      <c r="K5" s="29" t="s">
        <v>39</v>
      </c>
    </row>
    <row r="6" spans="1:11" ht="20.100000000000001" customHeight="1">
      <c r="A6" s="7" t="s">
        <v>4</v>
      </c>
      <c r="B6" s="7" t="s">
        <v>5</v>
      </c>
      <c r="C6" s="7" t="s">
        <v>6</v>
      </c>
      <c r="D6" s="7" t="s">
        <v>34</v>
      </c>
      <c r="E6" s="7" t="s">
        <v>35</v>
      </c>
      <c r="F6" s="30" t="s">
        <v>36</v>
      </c>
      <c r="G6" s="30" t="s">
        <v>7</v>
      </c>
      <c r="H6" s="7" t="s">
        <v>8</v>
      </c>
      <c r="I6" s="7" t="s">
        <v>9</v>
      </c>
      <c r="J6" s="7" t="s">
        <v>37</v>
      </c>
      <c r="K6" s="30" t="s">
        <v>38</v>
      </c>
    </row>
    <row r="7" spans="1:11" ht="69.95" customHeight="1">
      <c r="A7" s="5">
        <v>1</v>
      </c>
      <c r="B7" s="13" t="s">
        <v>15</v>
      </c>
      <c r="C7" s="14" t="s">
        <v>13</v>
      </c>
      <c r="D7" s="14">
        <v>2</v>
      </c>
      <c r="E7" s="38">
        <v>50</v>
      </c>
      <c r="F7" s="41"/>
      <c r="G7" s="41"/>
      <c r="H7" s="21">
        <f>F7*1.08</f>
        <v>0</v>
      </c>
      <c r="I7" s="22">
        <f>E7*F7</f>
        <v>0</v>
      </c>
      <c r="J7" s="23">
        <f t="shared" ref="J7:J26" si="0">H7*E7</f>
        <v>0</v>
      </c>
      <c r="K7" s="31"/>
    </row>
    <row r="8" spans="1:11" ht="80.099999999999994" customHeight="1">
      <c r="A8" s="5">
        <v>2</v>
      </c>
      <c r="B8" s="13" t="s">
        <v>16</v>
      </c>
      <c r="C8" s="14" t="s">
        <v>13</v>
      </c>
      <c r="D8" s="14">
        <v>2</v>
      </c>
      <c r="E8" s="38">
        <v>900</v>
      </c>
      <c r="F8" s="41"/>
      <c r="G8" s="41"/>
      <c r="H8" s="21">
        <f>F8*1.08</f>
        <v>0</v>
      </c>
      <c r="I8" s="22">
        <f>E8*F8</f>
        <v>0</v>
      </c>
      <c r="J8" s="23">
        <f>H8*E8</f>
        <v>0</v>
      </c>
      <c r="K8" s="31"/>
    </row>
    <row r="9" spans="1:11" ht="90" customHeight="1">
      <c r="A9" s="5">
        <v>3</v>
      </c>
      <c r="B9" s="13" t="s">
        <v>22</v>
      </c>
      <c r="C9" s="14" t="s">
        <v>13</v>
      </c>
      <c r="D9" s="14">
        <v>2</v>
      </c>
      <c r="E9" s="38">
        <v>60</v>
      </c>
      <c r="F9" s="41"/>
      <c r="G9" s="41"/>
      <c r="H9" s="21">
        <f t="shared" ref="H9:H26" si="1">F9*1.08</f>
        <v>0</v>
      </c>
      <c r="I9" s="22">
        <f t="shared" ref="I9:I26" si="2">E9*F9</f>
        <v>0</v>
      </c>
      <c r="J9" s="23">
        <f t="shared" si="0"/>
        <v>0</v>
      </c>
      <c r="K9" s="31"/>
    </row>
    <row r="10" spans="1:11" ht="60" customHeight="1">
      <c r="A10" s="5">
        <v>4</v>
      </c>
      <c r="B10" s="13" t="s">
        <v>17</v>
      </c>
      <c r="C10" s="14" t="s">
        <v>13</v>
      </c>
      <c r="D10" s="14">
        <v>2</v>
      </c>
      <c r="E10" s="38">
        <v>20</v>
      </c>
      <c r="F10" s="41"/>
      <c r="G10" s="41"/>
      <c r="H10" s="21">
        <f t="shared" si="1"/>
        <v>0</v>
      </c>
      <c r="I10" s="22">
        <f t="shared" si="2"/>
        <v>0</v>
      </c>
      <c r="J10" s="23">
        <f t="shared" si="0"/>
        <v>0</v>
      </c>
      <c r="K10" s="31"/>
    </row>
    <row r="11" spans="1:11" ht="80.099999999999994" customHeight="1">
      <c r="A11" s="5">
        <v>5</v>
      </c>
      <c r="B11" s="13" t="s">
        <v>18</v>
      </c>
      <c r="C11" s="14" t="s">
        <v>13</v>
      </c>
      <c r="D11" s="14">
        <v>2</v>
      </c>
      <c r="E11" s="38">
        <v>1100</v>
      </c>
      <c r="F11" s="41"/>
      <c r="G11" s="41"/>
      <c r="H11" s="21">
        <f t="shared" si="1"/>
        <v>0</v>
      </c>
      <c r="I11" s="22">
        <f t="shared" si="2"/>
        <v>0</v>
      </c>
      <c r="J11" s="23">
        <f t="shared" si="0"/>
        <v>0</v>
      </c>
      <c r="K11" s="31"/>
    </row>
    <row r="12" spans="1:11" ht="80.099999999999994" customHeight="1">
      <c r="A12" s="5">
        <v>6</v>
      </c>
      <c r="B12" s="13" t="s">
        <v>21</v>
      </c>
      <c r="C12" s="14" t="s">
        <v>13</v>
      </c>
      <c r="D12" s="14">
        <v>2</v>
      </c>
      <c r="E12" s="38">
        <v>2</v>
      </c>
      <c r="F12" s="41"/>
      <c r="G12" s="41"/>
      <c r="H12" s="21">
        <f t="shared" si="1"/>
        <v>0</v>
      </c>
      <c r="I12" s="22">
        <f t="shared" si="2"/>
        <v>0</v>
      </c>
      <c r="J12" s="23">
        <f t="shared" si="0"/>
        <v>0</v>
      </c>
      <c r="K12" s="31"/>
    </row>
    <row r="13" spans="1:11" ht="80.099999999999994" customHeight="1">
      <c r="A13" s="5">
        <v>7</v>
      </c>
      <c r="B13" s="13" t="s">
        <v>20</v>
      </c>
      <c r="C13" s="14" t="s">
        <v>13</v>
      </c>
      <c r="D13" s="14">
        <v>2</v>
      </c>
      <c r="E13" s="38">
        <v>2</v>
      </c>
      <c r="F13" s="41"/>
      <c r="G13" s="41"/>
      <c r="H13" s="21">
        <f t="shared" si="1"/>
        <v>0</v>
      </c>
      <c r="I13" s="22">
        <f t="shared" si="2"/>
        <v>0</v>
      </c>
      <c r="J13" s="23">
        <f t="shared" si="0"/>
        <v>0</v>
      </c>
      <c r="K13" s="31"/>
    </row>
    <row r="14" spans="1:11" ht="80.099999999999994" customHeight="1">
      <c r="A14" s="5">
        <v>8</v>
      </c>
      <c r="B14" s="15" t="s">
        <v>19</v>
      </c>
      <c r="C14" s="14" t="s">
        <v>13</v>
      </c>
      <c r="D14" s="14">
        <v>2</v>
      </c>
      <c r="E14" s="38">
        <v>400</v>
      </c>
      <c r="F14" s="41"/>
      <c r="G14" s="41"/>
      <c r="H14" s="21">
        <f t="shared" si="1"/>
        <v>0</v>
      </c>
      <c r="I14" s="22">
        <f t="shared" si="2"/>
        <v>0</v>
      </c>
      <c r="J14" s="23">
        <f t="shared" si="0"/>
        <v>0</v>
      </c>
      <c r="K14" s="31"/>
    </row>
    <row r="15" spans="1:11" ht="48">
      <c r="A15" s="5">
        <v>9</v>
      </c>
      <c r="B15" s="13" t="s">
        <v>23</v>
      </c>
      <c r="C15" s="14" t="s">
        <v>13</v>
      </c>
      <c r="D15" s="14">
        <v>4</v>
      </c>
      <c r="E15" s="39">
        <v>80</v>
      </c>
      <c r="F15" s="41"/>
      <c r="G15" s="41"/>
      <c r="H15" s="21">
        <f t="shared" si="1"/>
        <v>0</v>
      </c>
      <c r="I15" s="22">
        <f t="shared" si="2"/>
        <v>0</v>
      </c>
      <c r="J15" s="23">
        <f t="shared" si="0"/>
        <v>0</v>
      </c>
      <c r="K15" s="31"/>
    </row>
    <row r="16" spans="1:11" ht="36">
      <c r="A16" s="5">
        <v>10</v>
      </c>
      <c r="B16" s="13" t="s">
        <v>24</v>
      </c>
      <c r="C16" s="14" t="s">
        <v>13</v>
      </c>
      <c r="D16" s="14">
        <v>4</v>
      </c>
      <c r="E16" s="39">
        <v>40</v>
      </c>
      <c r="F16" s="41"/>
      <c r="G16" s="41"/>
      <c r="H16" s="21">
        <f t="shared" si="1"/>
        <v>0</v>
      </c>
      <c r="I16" s="22">
        <f t="shared" si="2"/>
        <v>0</v>
      </c>
      <c r="J16" s="23">
        <f t="shared" si="0"/>
        <v>0</v>
      </c>
      <c r="K16" s="31"/>
    </row>
    <row r="17" spans="1:11" ht="60">
      <c r="A17" s="5">
        <v>11</v>
      </c>
      <c r="B17" s="13" t="s">
        <v>27</v>
      </c>
      <c r="C17" s="14" t="s">
        <v>13</v>
      </c>
      <c r="D17" s="14">
        <v>4</v>
      </c>
      <c r="E17" s="39">
        <v>4</v>
      </c>
      <c r="F17" s="41"/>
      <c r="G17" s="41"/>
      <c r="H17" s="21">
        <f t="shared" si="1"/>
        <v>0</v>
      </c>
      <c r="I17" s="22">
        <f t="shared" si="2"/>
        <v>0</v>
      </c>
      <c r="J17" s="23">
        <f t="shared" si="0"/>
        <v>0</v>
      </c>
      <c r="K17" s="31"/>
    </row>
    <row r="18" spans="1:11" ht="24.95" customHeight="1">
      <c r="A18" s="5">
        <v>12</v>
      </c>
      <c r="B18" s="17" t="s">
        <v>25</v>
      </c>
      <c r="C18" s="14" t="s">
        <v>13</v>
      </c>
      <c r="D18" s="14">
        <v>1</v>
      </c>
      <c r="E18" s="39">
        <v>1</v>
      </c>
      <c r="F18" s="41"/>
      <c r="G18" s="41"/>
      <c r="H18" s="21">
        <f t="shared" si="1"/>
        <v>0</v>
      </c>
      <c r="I18" s="22">
        <f t="shared" si="2"/>
        <v>0</v>
      </c>
      <c r="J18" s="23">
        <f t="shared" si="0"/>
        <v>0</v>
      </c>
      <c r="K18" s="31"/>
    </row>
    <row r="19" spans="1:11" ht="24.95" customHeight="1">
      <c r="A19" s="5">
        <v>13</v>
      </c>
      <c r="B19" s="17" t="s">
        <v>29</v>
      </c>
      <c r="C19" s="14" t="s">
        <v>13</v>
      </c>
      <c r="D19" s="14">
        <v>5</v>
      </c>
      <c r="E19" s="39">
        <v>300</v>
      </c>
      <c r="F19" s="41"/>
      <c r="G19" s="41"/>
      <c r="H19" s="21">
        <f t="shared" si="1"/>
        <v>0</v>
      </c>
      <c r="I19" s="22">
        <f t="shared" si="2"/>
        <v>0</v>
      </c>
      <c r="J19" s="23">
        <f t="shared" si="0"/>
        <v>0</v>
      </c>
      <c r="K19" s="31"/>
    </row>
    <row r="20" spans="1:11" ht="24.95" customHeight="1">
      <c r="A20" s="5">
        <v>14</v>
      </c>
      <c r="B20" s="17" t="s">
        <v>28</v>
      </c>
      <c r="C20" s="14" t="s">
        <v>13</v>
      </c>
      <c r="D20" s="14">
        <v>5</v>
      </c>
      <c r="E20" s="39">
        <v>5</v>
      </c>
      <c r="F20" s="41"/>
      <c r="G20" s="41"/>
      <c r="H20" s="21">
        <f t="shared" si="1"/>
        <v>0</v>
      </c>
      <c r="I20" s="22">
        <f t="shared" si="2"/>
        <v>0</v>
      </c>
      <c r="J20" s="23">
        <f t="shared" si="0"/>
        <v>0</v>
      </c>
      <c r="K20" s="31"/>
    </row>
    <row r="21" spans="1:11" ht="24.95" customHeight="1">
      <c r="A21" s="5">
        <v>15</v>
      </c>
      <c r="B21" s="17" t="s">
        <v>26</v>
      </c>
      <c r="C21" s="14" t="s">
        <v>13</v>
      </c>
      <c r="D21" s="14">
        <v>5</v>
      </c>
      <c r="E21" s="39">
        <v>100</v>
      </c>
      <c r="F21" s="41"/>
      <c r="G21" s="41"/>
      <c r="H21" s="21">
        <f t="shared" si="1"/>
        <v>0</v>
      </c>
      <c r="I21" s="22">
        <f t="shared" si="2"/>
        <v>0</v>
      </c>
      <c r="J21" s="23">
        <f t="shared" si="0"/>
        <v>0</v>
      </c>
      <c r="K21" s="31"/>
    </row>
    <row r="22" spans="1:11" ht="60" customHeight="1">
      <c r="A22" s="5">
        <v>16</v>
      </c>
      <c r="B22" s="13" t="s">
        <v>30</v>
      </c>
      <c r="C22" s="14" t="s">
        <v>13</v>
      </c>
      <c r="D22" s="14">
        <v>5</v>
      </c>
      <c r="E22" s="39">
        <v>30</v>
      </c>
      <c r="F22" s="41"/>
      <c r="G22" s="41"/>
      <c r="H22" s="21">
        <f t="shared" si="1"/>
        <v>0</v>
      </c>
      <c r="I22" s="22">
        <f t="shared" si="2"/>
        <v>0</v>
      </c>
      <c r="J22" s="23">
        <f t="shared" si="0"/>
        <v>0</v>
      </c>
      <c r="K22" s="31"/>
    </row>
    <row r="23" spans="1:11" ht="24.95" customHeight="1">
      <c r="A23" s="5">
        <v>17</v>
      </c>
      <c r="B23" s="13" t="s">
        <v>31</v>
      </c>
      <c r="C23" s="14" t="s">
        <v>13</v>
      </c>
      <c r="D23" s="14">
        <v>5</v>
      </c>
      <c r="E23" s="39">
        <v>5</v>
      </c>
      <c r="F23" s="41"/>
      <c r="G23" s="41"/>
      <c r="H23" s="21">
        <f t="shared" si="1"/>
        <v>0</v>
      </c>
      <c r="I23" s="22">
        <f t="shared" si="2"/>
        <v>0</v>
      </c>
      <c r="J23" s="23">
        <f t="shared" si="0"/>
        <v>0</v>
      </c>
      <c r="K23" s="31"/>
    </row>
    <row r="24" spans="1:11" ht="24.95" customHeight="1">
      <c r="A24" s="5">
        <v>18</v>
      </c>
      <c r="B24" s="13" t="s">
        <v>32</v>
      </c>
      <c r="C24" s="16" t="s">
        <v>13</v>
      </c>
      <c r="D24" s="16">
        <v>8</v>
      </c>
      <c r="E24" s="39">
        <v>24</v>
      </c>
      <c r="F24" s="41"/>
      <c r="G24" s="41"/>
      <c r="H24" s="21">
        <f t="shared" si="1"/>
        <v>0</v>
      </c>
      <c r="I24" s="22">
        <f>E24*F24</f>
        <v>0</v>
      </c>
      <c r="J24" s="23">
        <f>H24*E24</f>
        <v>0</v>
      </c>
      <c r="K24" s="31"/>
    </row>
    <row r="25" spans="1:11" ht="24.95" customHeight="1">
      <c r="A25" s="5">
        <v>19</v>
      </c>
      <c r="B25" s="13" t="s">
        <v>45</v>
      </c>
      <c r="C25" s="16" t="s">
        <v>13</v>
      </c>
      <c r="D25" s="16">
        <v>10</v>
      </c>
      <c r="E25" s="39">
        <v>5</v>
      </c>
      <c r="F25" s="41"/>
      <c r="G25" s="41"/>
      <c r="H25" s="21">
        <f t="shared" si="1"/>
        <v>0</v>
      </c>
      <c r="I25" s="22">
        <f t="shared" si="2"/>
        <v>0</v>
      </c>
      <c r="J25" s="23">
        <f t="shared" si="0"/>
        <v>0</v>
      </c>
      <c r="K25" s="31"/>
    </row>
    <row r="26" spans="1:11" ht="24.95" customHeight="1">
      <c r="A26" s="5">
        <v>20</v>
      </c>
      <c r="B26" s="18" t="s">
        <v>33</v>
      </c>
      <c r="C26" s="16" t="s">
        <v>13</v>
      </c>
      <c r="D26" s="16">
        <v>24</v>
      </c>
      <c r="E26" s="39">
        <v>48</v>
      </c>
      <c r="F26" s="41"/>
      <c r="G26" s="41"/>
      <c r="H26" s="21">
        <f t="shared" si="1"/>
        <v>0</v>
      </c>
      <c r="I26" s="22">
        <f t="shared" si="2"/>
        <v>0</v>
      </c>
      <c r="J26" s="23">
        <f t="shared" si="0"/>
        <v>0</v>
      </c>
      <c r="K26" s="31"/>
    </row>
    <row r="27" spans="1:11" ht="20.100000000000001" customHeight="1">
      <c r="I27" s="19" t="s">
        <v>40</v>
      </c>
      <c r="J27" s="19">
        <f>SUM(J7:J26)</f>
        <v>0</v>
      </c>
    </row>
    <row r="28" spans="1:11" ht="20.100000000000001" customHeight="1">
      <c r="I28" s="28"/>
      <c r="J28" s="20"/>
    </row>
    <row r="29" spans="1:11">
      <c r="I29" s="26"/>
      <c r="J29" s="25"/>
    </row>
    <row r="30" spans="1:11">
      <c r="A30" s="32"/>
      <c r="B30" s="33" t="s">
        <v>41</v>
      </c>
      <c r="C30" s="34"/>
      <c r="D30" s="35"/>
      <c r="E30" s="34"/>
      <c r="F30" s="35"/>
      <c r="G30" s="35"/>
      <c r="H30" s="35"/>
      <c r="I30" s="36"/>
      <c r="J30" s="36"/>
      <c r="K30" s="37"/>
    </row>
    <row r="31" spans="1:11">
      <c r="A31" s="32" t="s">
        <v>4</v>
      </c>
      <c r="B31" s="43" t="s">
        <v>42</v>
      </c>
      <c r="C31" s="43"/>
      <c r="D31" s="43"/>
      <c r="E31" s="43"/>
      <c r="F31" s="43"/>
      <c r="G31" s="43"/>
      <c r="H31" s="43"/>
      <c r="I31" s="43"/>
      <c r="J31" s="43"/>
      <c r="K31" s="43"/>
    </row>
  </sheetData>
  <sheetProtection selectLockedCells="1" selectUnlockedCells="1"/>
  <mergeCells count="2">
    <mergeCell ref="B31:K31"/>
    <mergeCell ref="A2:K2"/>
  </mergeCells>
  <phoneticPr fontId="11" type="noConversion"/>
  <printOptions horizontalCentered="1"/>
  <pageMargins left="0.25" right="0.25" top="0.75" bottom="0.75" header="0.3" footer="0.3"/>
  <pageSetup paperSize="9" scale="90" firstPageNumber="0" orientation="landscape" r:id="rId1"/>
  <headerFooter alignWithMargins="0">
    <oddHeader>&amp;L&amp;"-,Standardowy"&amp;9Szp.12/60/2026&amp;R&amp;"-,Standardowy"&amp;9Załącznik nr 2 do SWZ</oddHeader>
    <oddFooter>&amp;C&amp;9Strona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Piechnik</dc:creator>
  <cp:lastModifiedBy>Natalia Kielan</cp:lastModifiedBy>
  <cp:lastPrinted>2026-08-05T10:12:36Z</cp:lastPrinted>
  <dcterms:created xsi:type="dcterms:W3CDTF">2019-11-07T09:25:26Z</dcterms:created>
  <dcterms:modified xsi:type="dcterms:W3CDTF">2026-08-19T08:46:49Z</dcterms:modified>
</cp:coreProperties>
</file>